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0" windowWidth="2040" windowHeight="1170"/>
  </bookViews>
  <sheets>
    <sheet name="2021" sheetId="4" r:id="rId1"/>
  </sheets>
  <definedNames>
    <definedName name="_xlnm._FilterDatabase" localSheetId="0" hidden="1">'2021'!$A$6:$F$55</definedName>
    <definedName name="_xlnm.Print_Titles" localSheetId="0">'2021'!$5:$6</definedName>
    <definedName name="_xlnm.Print_Area" localSheetId="0">'2021'!$A$1:$H$55</definedName>
  </definedNames>
  <calcPr calcId="124519"/>
</workbook>
</file>

<file path=xl/calcChain.xml><?xml version="1.0" encoding="utf-8"?>
<calcChain xmlns="http://schemas.openxmlformats.org/spreadsheetml/2006/main">
  <c r="G32" i="4"/>
  <c r="F32"/>
  <c r="G54" l="1"/>
  <c r="F54"/>
  <c r="G55"/>
  <c r="F55"/>
  <c r="G53"/>
  <c r="F53"/>
  <c r="G52"/>
  <c r="F52"/>
  <c r="G51"/>
  <c r="F51"/>
  <c r="G50"/>
  <c r="F50"/>
  <c r="G49"/>
  <c r="F49"/>
  <c r="G48"/>
  <c r="F48"/>
  <c r="F47"/>
  <c r="G47"/>
  <c r="F46"/>
  <c r="G45"/>
  <c r="F45"/>
  <c r="G44"/>
  <c r="F44"/>
  <c r="G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F33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G46" l="1"/>
</calcChain>
</file>

<file path=xl/sharedStrings.xml><?xml version="1.0" encoding="utf-8"?>
<sst xmlns="http://schemas.openxmlformats.org/spreadsheetml/2006/main" count="168" uniqueCount="86">
  <si>
    <t>Наименование</t>
  </si>
  <si>
    <t>Уточненный план</t>
  </si>
  <si>
    <t>Исполнение</t>
  </si>
  <si>
    <t>Общегосударственные вопросы</t>
  </si>
  <si>
    <t>01</t>
  </si>
  <si>
    <t>02</t>
  </si>
  <si>
    <t>03</t>
  </si>
  <si>
    <t>04</t>
  </si>
  <si>
    <t>05</t>
  </si>
  <si>
    <t>06</t>
  </si>
  <si>
    <t>11</t>
  </si>
  <si>
    <t>13</t>
  </si>
  <si>
    <t>Национальная безопасность и правоохранительная деятельность</t>
  </si>
  <si>
    <t>09</t>
  </si>
  <si>
    <t>14</t>
  </si>
  <si>
    <t>Национальная экономика</t>
  </si>
  <si>
    <t>08</t>
  </si>
  <si>
    <t>10</t>
  </si>
  <si>
    <t>12</t>
  </si>
  <si>
    <t>Жилищно-коммунальное хозяйство</t>
  </si>
  <si>
    <t>Охрана окружающей среды</t>
  </si>
  <si>
    <t>Образование</t>
  </si>
  <si>
    <t>07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</si>
  <si>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</si>
  <si>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</si>
  <si>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</si>
  <si>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</si>
  <si>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</si>
  <si>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Раз-
дел</t>
  </si>
  <si>
    <t>Под-
раздел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</si>
  <si>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</si>
  <si>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</si>
  <si>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</si>
  <si>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</si>
  <si>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</si>
  <si>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</si>
  <si>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</si>
  <si>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</si>
  <si>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</si>
  <si>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</si>
  <si>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</si>
  <si>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</si>
  <si>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</si>
  <si>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</si>
  <si>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</si>
  <si>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</si>
  <si>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</si>
  <si>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</si>
  <si>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</si>
  <si>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</si>
  <si>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</si>
  <si>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</si>
  <si>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</si>
  <si>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</si>
  <si>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</si>
  <si>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</si>
  <si>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</si>
  <si>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</si>
  <si>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</si>
  <si>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</si>
  <si>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Периодическая печать и издательства</t>
  </si>
  <si>
    <t>Обслуживание государственного внутреннего и муниципального долга</t>
  </si>
  <si>
    <t>% 
исполнения</t>
  </si>
  <si>
    <t>Причины отклонений</t>
  </si>
  <si>
    <t>Отклонение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</si>
  <si>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</si>
  <si>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</si>
  <si>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</si>
  <si>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/>
  </si>
  <si>
    <t>Судебная система</t>
  </si>
  <si>
    <t>ВСЕГО РАСХОДОВ:</t>
  </si>
  <si>
    <t>Обеспечение проведения выборов и референдумов</t>
  </si>
  <si>
    <t xml:space="preserve">Заявительный характер выплат </t>
  </si>
  <si>
    <t>Оплата по фактически произведенным расходам</t>
  </si>
  <si>
    <t>Отмена оздоровительных лагерей в связи с распространением новой коронавирусной инфекцией</t>
  </si>
  <si>
    <t xml:space="preserve">Заявительный характер выплат; оплата по фактическим произведенным расходам </t>
  </si>
  <si>
    <t>Досрочное погашение задолженности по кредитным договорам с кредитными организациями, а также снижение привлечения кредитных средств, в соответствии с фактической потребностью бюджета города Мурманска</t>
  </si>
  <si>
    <t>Охрана объектов растительного и животного мира и среды их обитания</t>
  </si>
  <si>
    <t>Расходы бюджета муниципального образования город Мурманск по разделам и подразделам классификации расходов бюджетов за 2021 год</t>
  </si>
  <si>
    <t>Заявительный характер расходов</t>
  </si>
  <si>
    <t>Отсутствие претендентов на участие в конкурсе для определения поставщика (подрядчика, исполнителя) для муниципальных нужд; нарушение подрядной организацией сроков выполнения работ</t>
  </si>
  <si>
    <t>Уточнение объемов и видов работ, неудовлетворительные результаты лабораторных испытаний проб асфальтобетонного покрытия, задержка поставки металлоконструкций</t>
  </si>
  <si>
    <t>Работы по строительству не выполнены в связи с разработкой проектной документации (1 этап) 30.12.2021 года;
Расторжение муниципальных контрактов в связи с нарушением подрядными организациями сроков выполнения работ</t>
  </si>
  <si>
    <t>Не состоялись  аукционы по причине отсутствия претендентов на участие в конкурсе для определения поставщика (подрядчика, исполнителя) для муниципальных нужд</t>
  </si>
  <si>
    <t>Нарушение подрядчиками сроков исполнения и иных условий договоров; оплата по фактически произведенным расходам</t>
  </si>
  <si>
    <t>Заявительный характер расходов в соответствии с представленными документами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</si>
</sst>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"/>
  </numFmts>
  <fonts count="10">
    <font>
      <sz val="11"/>
      <name val="Calibri"/>
      <family val="2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5">
    <xf numFmtId="0" fontId="0" fillId="0" borderId="0"/>
    <xf numFmtId="164" fontId="1" fillId="2" borderId="1">
      <alignment horizontal="right" vertical="top" shrinkToFit="1"/>
    </xf>
    <xf numFmtId="164" fontId="2" fillId="3" borderId="1">
      <alignment horizontal="right" vertical="top" shrinkToFit="1"/>
    </xf>
    <xf numFmtId="0" fontId="2" fillId="0" borderId="0">
      <alignment horizontal="left" vertical="top"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2" fillId="0" borderId="2"/>
    <xf numFmtId="0" fontId="2" fillId="0" borderId="1">
      <alignment horizontal="center" vertical="center" shrinkToFit="1"/>
    </xf>
    <xf numFmtId="0" fontId="1" fillId="0" borderId="1">
      <alignment horizontal="left"/>
    </xf>
    <xf numFmtId="0" fontId="2" fillId="0" borderId="3"/>
    <xf numFmtId="0" fontId="2" fillId="0" borderId="0">
      <alignment horizontal="left" wrapText="1"/>
    </xf>
    <xf numFmtId="49" fontId="2" fillId="0" borderId="1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4" borderId="0"/>
    <xf numFmtId="0" fontId="2" fillId="4" borderId="4"/>
    <xf numFmtId="0" fontId="2" fillId="4" borderId="3"/>
    <xf numFmtId="4" fontId="1" fillId="2" borderId="1">
      <alignment horizontal="right" vertical="top" shrinkToFit="1"/>
    </xf>
    <xf numFmtId="0" fontId="2" fillId="4" borderId="5"/>
    <xf numFmtId="4" fontId="2" fillId="3" borderId="1">
      <alignment horizontal="right" vertical="top" shrinkToFit="1"/>
    </xf>
    <xf numFmtId="0" fontId="2" fillId="4" borderId="5">
      <alignment horizontal="center"/>
    </xf>
    <xf numFmtId="0" fontId="2" fillId="4" borderId="0">
      <alignment horizontal="center"/>
    </xf>
    <xf numFmtId="4" fontId="2" fillId="0" borderId="1">
      <alignment horizontal="right" vertical="top" shrinkToFit="1"/>
    </xf>
    <xf numFmtId="49" fontId="1" fillId="0" borderId="1">
      <alignment horizontal="left" vertical="top" wrapText="1"/>
    </xf>
    <xf numFmtId="0" fontId="2" fillId="4" borderId="0">
      <alignment horizontal="left"/>
    </xf>
    <xf numFmtId="4" fontId="2" fillId="0" borderId="2">
      <alignment horizontal="right" shrinkToFit="1"/>
    </xf>
    <xf numFmtId="4" fontId="2" fillId="0" borderId="0">
      <alignment horizontal="right" shrinkToFit="1"/>
    </xf>
    <xf numFmtId="0" fontId="2" fillId="4" borderId="3">
      <alignment horizontal="center"/>
    </xf>
  </cellStyleXfs>
  <cellXfs count="30">
    <xf numFmtId="0" fontId="0" fillId="0" borderId="0" xfId="0"/>
    <xf numFmtId="0" fontId="6" fillId="0" borderId="0" xfId="0" applyFont="1" applyProtection="1">
      <protection locked="0"/>
    </xf>
    <xf numFmtId="0" fontId="7" fillId="0" borderId="0" xfId="13" applyNumberFormat="1" applyFont="1" applyBorder="1" applyProtection="1"/>
    <xf numFmtId="164" fontId="6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7" fillId="0" borderId="0" xfId="8" applyFont="1" applyBorder="1">
      <alignment horizontal="right"/>
    </xf>
    <xf numFmtId="0" fontId="7" fillId="0" borderId="9" xfId="8" applyNumberFormat="1" applyFont="1" applyBorder="1" applyAlignment="1" applyProtection="1"/>
    <xf numFmtId="0" fontId="7" fillId="0" borderId="9" xfId="8" applyFont="1" applyBorder="1" applyAlignment="1"/>
    <xf numFmtId="0" fontId="7" fillId="0" borderId="9" xfId="8" applyNumberFormat="1" applyFont="1" applyBorder="1" applyAlignment="1" applyProtection="1">
      <alignment horizontal="right"/>
    </xf>
    <xf numFmtId="0" fontId="5" fillId="0" borderId="0" xfId="0" applyNumberFormat="1" applyFont="1" applyFill="1" applyAlignment="1">
      <alignment horizontal="center" wrapText="1"/>
    </xf>
    <xf numFmtId="0" fontId="9" fillId="0" borderId="0" xfId="0" applyNumberFormat="1" applyFont="1" applyFill="1" applyAlignment="1">
      <alignment horizontal="center" wrapText="1"/>
    </xf>
    <xf numFmtId="164" fontId="8" fillId="0" borderId="0" xfId="0" applyNumberFormat="1" applyFont="1" applyFill="1" applyAlignment="1">
      <alignment horizontal="right" wrapText="1"/>
    </xf>
    <xf numFmtId="0" fontId="7" fillId="0" borderId="0" xfId="0" applyNumberFormat="1" applyFont="1" applyFill="1" applyAlignment="1">
      <alignment horizontal="left" wrapText="1"/>
    </xf>
    <xf numFmtId="0" fontId="7" fillId="0" borderId="0" xfId="0" applyNumberFormat="1" applyFont="1" applyFill="1" applyAlignment="1">
      <alignment horizontal="center" wrapText="1"/>
    </xf>
    <xf numFmtId="164" fontId="6" fillId="0" borderId="0" xfId="0" applyNumberFormat="1" applyFont="1" applyFill="1" applyAlignment="1">
      <alignment horizontal="right" wrapText="1"/>
    </xf>
    <xf numFmtId="165" fontId="6" fillId="0" borderId="0" xfId="0" applyNumberFormat="1" applyFont="1" applyAlignment="1" applyProtection="1">
      <alignment horizontal="justify" wrapText="1"/>
      <protection locked="0"/>
    </xf>
    <xf numFmtId="164" fontId="8" fillId="0" borderId="0" xfId="0" applyNumberFormat="1" applyFont="1" applyAlignment="1" applyProtection="1">
      <alignment horizontal="justify" wrapText="1"/>
      <protection locked="0"/>
    </xf>
    <xf numFmtId="0" fontId="5" fillId="0" borderId="0" xfId="0" applyNumberFormat="1" applyFont="1" applyFill="1" applyAlignment="1">
      <alignment horizontal="left" wrapText="1"/>
    </xf>
    <xf numFmtId="0" fontId="7" fillId="0" borderId="0" xfId="3" applyFont="1" applyBorder="1">
      <alignment horizontal="left" vertical="top" wrapText="1"/>
    </xf>
    <xf numFmtId="0" fontId="7" fillId="0" borderId="0" xfId="7" applyFont="1" applyBorder="1">
      <alignment wrapText="1"/>
    </xf>
    <xf numFmtId="0" fontId="7" fillId="0" borderId="6" xfId="9" applyNumberFormat="1" applyFont="1" applyBorder="1" applyProtection="1">
      <alignment horizontal="center" vertical="center" wrapText="1"/>
    </xf>
    <xf numFmtId="0" fontId="7" fillId="0" borderId="6" xfId="9" applyFont="1" applyBorder="1">
      <alignment horizontal="center" vertical="center" wrapText="1"/>
    </xf>
    <xf numFmtId="0" fontId="5" fillId="0" borderId="0" xfId="0" applyNumberFormat="1" applyFont="1" applyFill="1" applyAlignment="1">
      <alignment horizontal="left" wrapText="1"/>
    </xf>
    <xf numFmtId="0" fontId="7" fillId="0" borderId="0" xfId="3" applyNumberFormat="1" applyFont="1" applyBorder="1" applyProtection="1">
      <alignment horizontal="left" vertical="top" wrapText="1"/>
    </xf>
    <xf numFmtId="0" fontId="7" fillId="0" borderId="0" xfId="3" applyFont="1" applyBorder="1">
      <alignment horizontal="left" vertical="top" wrapText="1"/>
    </xf>
    <xf numFmtId="0" fontId="5" fillId="0" borderId="0" xfId="5" applyNumberFormat="1" applyFont="1" applyBorder="1" applyAlignment="1" applyProtection="1">
      <alignment horizontal="center" wrapText="1"/>
    </xf>
    <xf numFmtId="0" fontId="7" fillId="0" borderId="0" xfId="7" applyNumberFormat="1" applyFont="1" applyBorder="1" applyProtection="1">
      <alignment wrapText="1"/>
    </xf>
    <xf numFmtId="0" fontId="7" fillId="0" borderId="0" xfId="7" applyFont="1" applyBorder="1">
      <alignment wrapText="1"/>
    </xf>
    <xf numFmtId="0" fontId="7" fillId="0" borderId="7" xfId="9" applyNumberFormat="1" applyFont="1" applyBorder="1" applyAlignment="1" applyProtection="1">
      <alignment horizontal="center" vertical="center" wrapText="1"/>
    </xf>
    <xf numFmtId="0" fontId="7" fillId="0" borderId="8" xfId="9" applyNumberFormat="1" applyFont="1" applyBorder="1" applyAlignment="1" applyProtection="1">
      <alignment horizontal="center" vertical="center" wrapText="1"/>
    </xf>
  </cellXfs>
  <cellStyles count="35">
    <cellStyle name="br" xfId="16"/>
    <cellStyle name="col" xfId="17"/>
    <cellStyle name="st32" xfId="1"/>
    <cellStyle name="st33" xfId="2"/>
    <cellStyle name="style0" xfId="18"/>
    <cellStyle name="td" xfId="19"/>
    <cellStyle name="tr" xfId="20"/>
    <cellStyle name="xl21" xfId="21"/>
    <cellStyle name="xl22" xfId="3"/>
    <cellStyle name="xl23" xfId="4"/>
    <cellStyle name="xl24" xfId="5"/>
    <cellStyle name="xl25" xfId="6"/>
    <cellStyle name="xl26" xfId="7"/>
    <cellStyle name="xl27" xfId="8"/>
    <cellStyle name="xl28" xfId="22"/>
    <cellStyle name="xl29" xfId="9"/>
    <cellStyle name="xl30" xfId="10"/>
    <cellStyle name="xl31" xfId="11"/>
    <cellStyle name="xl32" xfId="23"/>
    <cellStyle name="xl33" xfId="12"/>
    <cellStyle name="xl34" xfId="24"/>
    <cellStyle name="xl35" xfId="25"/>
    <cellStyle name="xl36" xfId="13"/>
    <cellStyle name="xl37" xfId="14"/>
    <cellStyle name="xl38" xfId="1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249977111117893"/>
    <pageSetUpPr autoPageBreaks="0" fitToPage="1"/>
  </sheetPr>
  <dimension ref="A1:I57"/>
  <sheetViews>
    <sheetView tabSelected="1" view="pageBreakPreview" zoomScale="70" zoomScaleSheetLayoutView="70" workbookViewId="0">
      <pane ySplit="6" topLeftCell="A37" activePane="bottomLeft" state="frozen"/>
      <selection pane="bottomLeft" activeCell="A54" sqref="A54"/>
    </sheetView>
  </sheetViews>
  <sheetFormatPr defaultColWidth="9.140625" defaultRowHeight="15.75" outlineLevelRow="1"/>
  <cols>
    <col min="1" max="1" width="58.7109375" style="1" customWidth="1"/>
    <col min="2" max="2" width="6.5703125" style="1" customWidth="1"/>
    <col min="3" max="3" width="8.140625" style="1" customWidth="1"/>
    <col min="4" max="5" width="15.85546875" style="1" customWidth="1"/>
    <col min="6" max="6" width="13" style="1" customWidth="1"/>
    <col min="7" max="7" width="14" style="1" bestFit="1" customWidth="1"/>
    <col min="8" max="8" width="48.7109375" style="1" customWidth="1"/>
    <col min="9" max="16384" width="9.140625" style="1"/>
  </cols>
  <sheetData>
    <row r="1" spans="1:8" ht="15" customHeight="1">
      <c r="A1" s="23"/>
      <c r="B1" s="24"/>
      <c r="C1" s="24"/>
      <c r="D1" s="24"/>
      <c r="E1" s="24"/>
      <c r="F1" s="24"/>
      <c r="G1" s="18"/>
    </row>
    <row r="2" spans="1:8" ht="34.700000000000003" customHeight="1">
      <c r="A2" s="25" t="s">
        <v>78</v>
      </c>
      <c r="B2" s="25"/>
      <c r="C2" s="25"/>
      <c r="D2" s="25"/>
      <c r="E2" s="25"/>
      <c r="F2" s="25"/>
      <c r="G2" s="25"/>
      <c r="H2" s="25"/>
    </row>
    <row r="3" spans="1:8" ht="15" customHeight="1">
      <c r="A3" s="26"/>
      <c r="B3" s="27"/>
      <c r="C3" s="27"/>
      <c r="D3" s="27"/>
      <c r="E3" s="27"/>
      <c r="F3" s="27"/>
      <c r="G3" s="19"/>
    </row>
    <row r="4" spans="1:8" ht="12.75" customHeight="1">
      <c r="A4" s="6"/>
      <c r="B4" s="7"/>
      <c r="C4" s="7"/>
      <c r="D4" s="7"/>
      <c r="E4" s="7"/>
      <c r="F4" s="7"/>
      <c r="G4" s="5"/>
      <c r="H4" s="8" t="s">
        <v>30</v>
      </c>
    </row>
    <row r="5" spans="1:8" ht="19.149999999999999" customHeight="1">
      <c r="A5" s="20" t="s">
        <v>0</v>
      </c>
      <c r="B5" s="20" t="s">
        <v>28</v>
      </c>
      <c r="C5" s="20" t="s">
        <v>29</v>
      </c>
      <c r="D5" s="20" t="s">
        <v>1</v>
      </c>
      <c r="E5" s="20" t="s">
        <v>2</v>
      </c>
      <c r="F5" s="20" t="s">
        <v>62</v>
      </c>
      <c r="G5" s="28" t="s">
        <v>64</v>
      </c>
      <c r="H5" s="20" t="s">
        <v>63</v>
      </c>
    </row>
    <row r="6" spans="1:8" ht="15" customHeight="1">
      <c r="A6" s="21"/>
      <c r="B6" s="21"/>
      <c r="C6" s="21"/>
      <c r="D6" s="21"/>
      <c r="E6" s="21"/>
      <c r="F6" s="21"/>
      <c r="G6" s="29"/>
      <c r="H6" s="21"/>
    </row>
    <row r="7" spans="1:8" s="4" customFormat="1">
      <c r="A7" s="17" t="s">
        <v>3</v>
      </c>
      <c r="B7" s="9" t="s">
        <v>4</v>
      </c>
      <c r="C7" s="10" t="s">
        <v>68</v>
      </c>
      <c r="D7" s="11">
        <v>1419658.3</v>
      </c>
      <c r="E7" s="11">
        <v>1270221.6999999997</v>
      </c>
      <c r="F7" s="11">
        <f>E7/D7*100</f>
        <v>89.473762806162554</v>
      </c>
      <c r="G7" s="11">
        <f>E7-D7</f>
        <v>-149436.60000000033</v>
      </c>
      <c r="H7" s="16"/>
    </row>
    <row r="8" spans="1:8" ht="47.25" outlineLevel="1">
      <c r="A8" s="12" t="s">
        <v>31</v>
      </c>
      <c r="B8" s="13" t="s">
        <v>4</v>
      </c>
      <c r="C8" s="13" t="s">
        <v>5</v>
      </c>
      <c r="D8" s="14">
        <v>3281.7</v>
      </c>
      <c r="E8" s="14">
        <v>2971.5</v>
      </c>
      <c r="F8" s="14">
        <f t="shared" ref="F8:F55" si="0">E8/D8*100</f>
        <v>90.547582045890849</v>
      </c>
      <c r="G8" s="14">
        <f t="shared" ref="G8:G53" si="1">E8-D8</f>
        <v>-310.19999999999982</v>
      </c>
      <c r="H8" s="15"/>
    </row>
    <row r="9" spans="1:8" ht="47.25" outlineLevel="1">
      <c r="A9" s="12" t="s">
        <v>32</v>
      </c>
      <c r="B9" s="13" t="s">
        <v>4</v>
      </c>
      <c r="C9" s="13" t="s">
        <v>6</v>
      </c>
      <c r="D9" s="14">
        <v>49624.5</v>
      </c>
      <c r="E9" s="14">
        <v>49498</v>
      </c>
      <c r="F9" s="14">
        <f t="shared" si="0"/>
        <v>99.745085592801942</v>
      </c>
      <c r="G9" s="14">
        <f t="shared" si="1"/>
        <v>-126.5</v>
      </c>
      <c r="H9" s="15"/>
    </row>
    <row r="10" spans="1:8" ht="63" outlineLevel="1">
      <c r="A10" s="12" t="s">
        <v>33</v>
      </c>
      <c r="B10" s="13" t="s">
        <v>4</v>
      </c>
      <c r="C10" s="13" t="s">
        <v>7</v>
      </c>
      <c r="D10" s="14">
        <v>769386.39999999991</v>
      </c>
      <c r="E10" s="14">
        <v>765169.1</v>
      </c>
      <c r="F10" s="14">
        <f t="shared" si="0"/>
        <v>99.451861899300539</v>
      </c>
      <c r="G10" s="14">
        <f t="shared" si="1"/>
        <v>-4217.2999999999302</v>
      </c>
      <c r="H10" s="15"/>
    </row>
    <row r="11" spans="1:8" outlineLevel="1">
      <c r="A11" s="12" t="s">
        <v>69</v>
      </c>
      <c r="B11" s="13" t="s">
        <v>4</v>
      </c>
      <c r="C11" s="13" t="s">
        <v>8</v>
      </c>
      <c r="D11" s="14">
        <v>28.700000000000003</v>
      </c>
      <c r="E11" s="14">
        <v>0</v>
      </c>
      <c r="F11" s="14">
        <f t="shared" si="0"/>
        <v>0</v>
      </c>
      <c r="G11" s="14">
        <f t="shared" si="1"/>
        <v>-28.700000000000003</v>
      </c>
      <c r="H11" s="15" t="s">
        <v>72</v>
      </c>
    </row>
    <row r="12" spans="1:8" ht="47.25" outlineLevel="1">
      <c r="A12" s="12" t="s">
        <v>34</v>
      </c>
      <c r="B12" s="13" t="s">
        <v>4</v>
      </c>
      <c r="C12" s="13" t="s">
        <v>9</v>
      </c>
      <c r="D12" s="14">
        <v>37456.1</v>
      </c>
      <c r="E12" s="14">
        <v>37313.1</v>
      </c>
      <c r="F12" s="14">
        <f t="shared" si="0"/>
        <v>99.618219729229679</v>
      </c>
      <c r="G12" s="14">
        <f t="shared" si="1"/>
        <v>-143</v>
      </c>
      <c r="H12" s="15"/>
    </row>
    <row r="13" spans="1:8" outlineLevel="1">
      <c r="A13" s="12" t="s">
        <v>71</v>
      </c>
      <c r="B13" s="13" t="s">
        <v>4</v>
      </c>
      <c r="C13" s="13" t="s">
        <v>22</v>
      </c>
      <c r="D13" s="14">
        <v>4166.8</v>
      </c>
      <c r="E13" s="14">
        <v>4166.8</v>
      </c>
      <c r="F13" s="14">
        <f t="shared" si="0"/>
        <v>100</v>
      </c>
      <c r="G13" s="14">
        <f t="shared" si="1"/>
        <v>0</v>
      </c>
      <c r="H13" s="15"/>
    </row>
    <row r="14" spans="1:8" outlineLevel="1">
      <c r="A14" s="12" t="s">
        <v>35</v>
      </c>
      <c r="B14" s="13" t="s">
        <v>4</v>
      </c>
      <c r="C14" s="13" t="s">
        <v>10</v>
      </c>
      <c r="D14" s="14">
        <v>13658.4</v>
      </c>
      <c r="E14" s="14">
        <v>0</v>
      </c>
      <c r="F14" s="14">
        <f t="shared" si="0"/>
        <v>0</v>
      </c>
      <c r="G14" s="14">
        <f t="shared" si="1"/>
        <v>-13658.4</v>
      </c>
      <c r="H14" s="15" t="s">
        <v>72</v>
      </c>
    </row>
    <row r="15" spans="1:8" s="4" customFormat="1">
      <c r="A15" s="12" t="s">
        <v>36</v>
      </c>
      <c r="B15" s="13" t="s">
        <v>4</v>
      </c>
      <c r="C15" s="13" t="s">
        <v>11</v>
      </c>
      <c r="D15" s="14">
        <v>542055.70000000007</v>
      </c>
      <c r="E15" s="14">
        <v>411103.2</v>
      </c>
      <c r="F15" s="14">
        <f t="shared" si="0"/>
        <v>75.841504849040405</v>
      </c>
      <c r="G15" s="14">
        <f t="shared" si="1"/>
        <v>-130952.50000000006</v>
      </c>
      <c r="H15" s="15" t="s">
        <v>79</v>
      </c>
    </row>
    <row r="16" spans="1:8" ht="31.5" outlineLevel="1">
      <c r="A16" s="17" t="s">
        <v>12</v>
      </c>
      <c r="B16" s="9" t="s">
        <v>6</v>
      </c>
      <c r="C16" s="9" t="s">
        <v>68</v>
      </c>
      <c r="D16" s="11">
        <v>78233</v>
      </c>
      <c r="E16" s="11">
        <v>77905.5</v>
      </c>
      <c r="F16" s="11">
        <f t="shared" si="0"/>
        <v>99.581378702082247</v>
      </c>
      <c r="G16" s="11">
        <f t="shared" si="1"/>
        <v>-327.5</v>
      </c>
      <c r="H16" s="15"/>
    </row>
    <row r="17" spans="1:9" outlineLevel="1">
      <c r="A17" s="12" t="s">
        <v>37</v>
      </c>
      <c r="B17" s="13" t="s">
        <v>6</v>
      </c>
      <c r="C17" s="13" t="s">
        <v>7</v>
      </c>
      <c r="D17" s="14">
        <v>13005.5</v>
      </c>
      <c r="E17" s="14">
        <v>12987.5</v>
      </c>
      <c r="F17" s="14">
        <f t="shared" si="0"/>
        <v>99.861597016646812</v>
      </c>
      <c r="G17" s="14">
        <f t="shared" si="1"/>
        <v>-18</v>
      </c>
      <c r="H17" s="15"/>
    </row>
    <row r="18" spans="1:9" ht="47.25" outlineLevel="1">
      <c r="A18" s="12" t="s">
        <v>38</v>
      </c>
      <c r="B18" s="13" t="s">
        <v>6</v>
      </c>
      <c r="C18" s="13" t="s">
        <v>13</v>
      </c>
      <c r="D18" s="14">
        <v>54660.800000000003</v>
      </c>
      <c r="E18" s="14">
        <v>54660.800000000003</v>
      </c>
      <c r="F18" s="14">
        <f t="shared" si="0"/>
        <v>100</v>
      </c>
      <c r="G18" s="14">
        <f t="shared" si="1"/>
        <v>0</v>
      </c>
      <c r="H18" s="15"/>
    </row>
    <row r="19" spans="1:9" s="4" customFormat="1" ht="31.5">
      <c r="A19" s="12" t="s">
        <v>39</v>
      </c>
      <c r="B19" s="13" t="s">
        <v>6</v>
      </c>
      <c r="C19" s="13" t="s">
        <v>14</v>
      </c>
      <c r="D19" s="14">
        <v>10566.7</v>
      </c>
      <c r="E19" s="14">
        <v>10257.200000000001</v>
      </c>
      <c r="F19" s="14">
        <f t="shared" si="0"/>
        <v>97.070987157769224</v>
      </c>
      <c r="G19" s="14">
        <f t="shared" si="1"/>
        <v>-309.5</v>
      </c>
      <c r="H19" s="15"/>
    </row>
    <row r="20" spans="1:9" outlineLevel="1">
      <c r="A20" s="17" t="s">
        <v>15</v>
      </c>
      <c r="B20" s="9" t="s">
        <v>7</v>
      </c>
      <c r="C20" s="9" t="s">
        <v>68</v>
      </c>
      <c r="D20" s="11">
        <v>2756734.6999999997</v>
      </c>
      <c r="E20" s="11">
        <v>2606788.5</v>
      </c>
      <c r="F20" s="11">
        <f t="shared" si="0"/>
        <v>94.560731578559242</v>
      </c>
      <c r="G20" s="11">
        <f t="shared" si="1"/>
        <v>-149946.19999999972</v>
      </c>
      <c r="H20" s="15"/>
    </row>
    <row r="21" spans="1:9" ht="31.5" outlineLevel="1">
      <c r="A21" s="12" t="s">
        <v>40</v>
      </c>
      <c r="B21" s="13" t="s">
        <v>7</v>
      </c>
      <c r="C21" s="13" t="s">
        <v>8</v>
      </c>
      <c r="D21" s="14">
        <v>33787.5</v>
      </c>
      <c r="E21" s="14">
        <v>29516.7</v>
      </c>
      <c r="F21" s="14">
        <f t="shared" si="0"/>
        <v>87.359822419533856</v>
      </c>
      <c r="G21" s="14">
        <f t="shared" si="1"/>
        <v>-4270.7999999999993</v>
      </c>
      <c r="H21" s="15" t="s">
        <v>73</v>
      </c>
    </row>
    <row r="22" spans="1:9" outlineLevel="1">
      <c r="A22" s="12" t="s">
        <v>41</v>
      </c>
      <c r="B22" s="13" t="s">
        <v>7</v>
      </c>
      <c r="C22" s="13" t="s">
        <v>16</v>
      </c>
      <c r="D22" s="14">
        <v>124309.8</v>
      </c>
      <c r="E22" s="14">
        <v>124304.5</v>
      </c>
      <c r="F22" s="14">
        <f t="shared" si="0"/>
        <v>99.995736458428865</v>
      </c>
      <c r="G22" s="14">
        <f t="shared" si="1"/>
        <v>-5.3000000000029104</v>
      </c>
      <c r="H22" s="15"/>
    </row>
    <row r="23" spans="1:9" ht="47.25" outlineLevel="1">
      <c r="A23" s="12" t="s">
        <v>42</v>
      </c>
      <c r="B23" s="13" t="s">
        <v>7</v>
      </c>
      <c r="C23" s="13" t="s">
        <v>13</v>
      </c>
      <c r="D23" s="14">
        <v>2353645.1</v>
      </c>
      <c r="E23" s="14">
        <v>2213574.9</v>
      </c>
      <c r="F23" s="14">
        <f t="shared" si="0"/>
        <v>94.048796906551445</v>
      </c>
      <c r="G23" s="14">
        <f t="shared" si="1"/>
        <v>-140070.20000000019</v>
      </c>
      <c r="H23" s="15" t="s">
        <v>84</v>
      </c>
    </row>
    <row r="24" spans="1:9" outlineLevel="1">
      <c r="A24" s="12" t="s">
        <v>43</v>
      </c>
      <c r="B24" s="13" t="s">
        <v>7</v>
      </c>
      <c r="C24" s="13" t="s">
        <v>17</v>
      </c>
      <c r="D24" s="14">
        <v>30.7</v>
      </c>
      <c r="E24" s="14">
        <v>30.7</v>
      </c>
      <c r="F24" s="14">
        <f t="shared" si="0"/>
        <v>100</v>
      </c>
      <c r="G24" s="14">
        <f t="shared" si="1"/>
        <v>0</v>
      </c>
      <c r="H24" s="15"/>
    </row>
    <row r="25" spans="1:9" s="4" customFormat="1">
      <c r="A25" s="12" t="s">
        <v>44</v>
      </c>
      <c r="B25" s="13" t="s">
        <v>7</v>
      </c>
      <c r="C25" s="13" t="s">
        <v>18</v>
      </c>
      <c r="D25" s="14">
        <v>244961.6</v>
      </c>
      <c r="E25" s="14">
        <v>239361.69999999998</v>
      </c>
      <c r="F25" s="14">
        <f t="shared" si="0"/>
        <v>97.713968230122589</v>
      </c>
      <c r="G25" s="14">
        <f t="shared" si="1"/>
        <v>-5599.9000000000233</v>
      </c>
      <c r="H25" s="15"/>
    </row>
    <row r="26" spans="1:9" outlineLevel="1">
      <c r="A26" s="17" t="s">
        <v>19</v>
      </c>
      <c r="B26" s="9" t="s">
        <v>8</v>
      </c>
      <c r="C26" s="9" t="s">
        <v>68</v>
      </c>
      <c r="D26" s="11">
        <v>1450356.3</v>
      </c>
      <c r="E26" s="11">
        <v>1083065.1000000001</v>
      </c>
      <c r="F26" s="11">
        <f t="shared" si="0"/>
        <v>74.675795182190754</v>
      </c>
      <c r="G26" s="11">
        <f t="shared" si="1"/>
        <v>-367291.19999999995</v>
      </c>
      <c r="H26" s="15"/>
    </row>
    <row r="27" spans="1:9" ht="78.75" outlineLevel="1">
      <c r="A27" s="12" t="s">
        <v>45</v>
      </c>
      <c r="B27" s="13" t="s">
        <v>8</v>
      </c>
      <c r="C27" s="13" t="s">
        <v>4</v>
      </c>
      <c r="D27" s="14">
        <v>716067.7</v>
      </c>
      <c r="E27" s="14">
        <v>435839.39999999997</v>
      </c>
      <c r="F27" s="14">
        <f t="shared" si="0"/>
        <v>60.865669544932686</v>
      </c>
      <c r="G27" s="14">
        <f t="shared" si="1"/>
        <v>-280228.3</v>
      </c>
      <c r="H27" s="15" t="s">
        <v>80</v>
      </c>
    </row>
    <row r="28" spans="1:9" ht="47.25" outlineLevel="1">
      <c r="A28" s="12" t="s">
        <v>46</v>
      </c>
      <c r="B28" s="13" t="s">
        <v>8</v>
      </c>
      <c r="C28" s="13" t="s">
        <v>5</v>
      </c>
      <c r="D28" s="14">
        <v>90407.2</v>
      </c>
      <c r="E28" s="14">
        <v>72107.399999999994</v>
      </c>
      <c r="F28" s="14">
        <f t="shared" si="0"/>
        <v>79.758470564291343</v>
      </c>
      <c r="G28" s="14">
        <f t="shared" si="1"/>
        <v>-18299.800000000003</v>
      </c>
      <c r="H28" s="15" t="s">
        <v>85</v>
      </c>
    </row>
    <row r="29" spans="1:9" ht="78.75" outlineLevel="1">
      <c r="A29" s="12" t="s">
        <v>47</v>
      </c>
      <c r="B29" s="13" t="s">
        <v>8</v>
      </c>
      <c r="C29" s="13" t="s">
        <v>6</v>
      </c>
      <c r="D29" s="14">
        <v>573783.6</v>
      </c>
      <c r="E29" s="14">
        <v>505055.3</v>
      </c>
      <c r="F29" s="14">
        <f t="shared" si="0"/>
        <v>88.021912790815222</v>
      </c>
      <c r="G29" s="14">
        <f t="shared" si="1"/>
        <v>-68728.299999999988</v>
      </c>
      <c r="H29" s="15" t="s">
        <v>81</v>
      </c>
    </row>
    <row r="30" spans="1:9" s="4" customFormat="1" ht="31.5">
      <c r="A30" s="12" t="s">
        <v>48</v>
      </c>
      <c r="B30" s="13" t="s">
        <v>8</v>
      </c>
      <c r="C30" s="13" t="s">
        <v>8</v>
      </c>
      <c r="D30" s="14">
        <v>70097.8</v>
      </c>
      <c r="E30" s="14">
        <v>70063</v>
      </c>
      <c r="F30" s="14">
        <f t="shared" si="0"/>
        <v>99.950355075337598</v>
      </c>
      <c r="G30" s="14">
        <f t="shared" si="1"/>
        <v>-34.80000000000291</v>
      </c>
      <c r="H30" s="15"/>
    </row>
    <row r="31" spans="1:9" ht="44.25" customHeight="1" outlineLevel="1">
      <c r="A31" s="17" t="s">
        <v>20</v>
      </c>
      <c r="B31" s="9" t="s">
        <v>9</v>
      </c>
      <c r="C31" s="9" t="s">
        <v>68</v>
      </c>
      <c r="D31" s="11">
        <v>1189838.8</v>
      </c>
      <c r="E31" s="11">
        <v>1189838.8</v>
      </c>
      <c r="F31" s="11">
        <f t="shared" si="0"/>
        <v>100</v>
      </c>
      <c r="G31" s="11">
        <f t="shared" si="1"/>
        <v>0</v>
      </c>
      <c r="H31" s="15"/>
      <c r="I31" s="3"/>
    </row>
    <row r="32" spans="1:9" ht="44.25" customHeight="1" outlineLevel="1">
      <c r="A32" s="12" t="s">
        <v>77</v>
      </c>
      <c r="B32" s="13" t="s">
        <v>9</v>
      </c>
      <c r="C32" s="13" t="s">
        <v>6</v>
      </c>
      <c r="D32" s="14">
        <v>1156189.6000000001</v>
      </c>
      <c r="E32" s="14">
        <v>1156189.6000000001</v>
      </c>
      <c r="F32" s="14">
        <f t="shared" si="0"/>
        <v>100</v>
      </c>
      <c r="G32" s="11">
        <f t="shared" si="1"/>
        <v>0</v>
      </c>
      <c r="H32" s="15"/>
      <c r="I32" s="3"/>
    </row>
    <row r="33" spans="1:8" s="4" customFormat="1">
      <c r="A33" s="12" t="s">
        <v>49</v>
      </c>
      <c r="B33" s="13" t="s">
        <v>9</v>
      </c>
      <c r="C33" s="13" t="s">
        <v>8</v>
      </c>
      <c r="D33" s="14">
        <v>33649.199999999997</v>
      </c>
      <c r="E33" s="14">
        <v>33649.199999999997</v>
      </c>
      <c r="F33" s="14">
        <f t="shared" si="0"/>
        <v>100</v>
      </c>
      <c r="G33" s="14">
        <f t="shared" si="1"/>
        <v>0</v>
      </c>
      <c r="H33" s="15"/>
    </row>
    <row r="34" spans="1:8" outlineLevel="1">
      <c r="A34" s="17" t="s">
        <v>21</v>
      </c>
      <c r="B34" s="9" t="s">
        <v>22</v>
      </c>
      <c r="C34" s="9" t="s">
        <v>68</v>
      </c>
      <c r="D34" s="11">
        <v>11954422.200000001</v>
      </c>
      <c r="E34" s="11">
        <v>11420830.9</v>
      </c>
      <c r="F34" s="11">
        <f t="shared" si="0"/>
        <v>95.536452610817108</v>
      </c>
      <c r="G34" s="11">
        <f t="shared" si="1"/>
        <v>-533591.30000000075</v>
      </c>
      <c r="H34" s="15"/>
    </row>
    <row r="35" spans="1:8" outlineLevel="1">
      <c r="A35" s="12" t="s">
        <v>50</v>
      </c>
      <c r="B35" s="13" t="s">
        <v>22</v>
      </c>
      <c r="C35" s="13" t="s">
        <v>4</v>
      </c>
      <c r="D35" s="14">
        <v>5195980.4000000004</v>
      </c>
      <c r="E35" s="14">
        <v>5100314.2</v>
      </c>
      <c r="F35" s="14">
        <f t="shared" si="0"/>
        <v>98.158842169612498</v>
      </c>
      <c r="G35" s="14">
        <f t="shared" si="1"/>
        <v>-95666.200000000186</v>
      </c>
      <c r="H35" s="15"/>
    </row>
    <row r="36" spans="1:8" ht="94.5" outlineLevel="1">
      <c r="A36" s="12" t="s">
        <v>51</v>
      </c>
      <c r="B36" s="13" t="s">
        <v>22</v>
      </c>
      <c r="C36" s="13" t="s">
        <v>5</v>
      </c>
      <c r="D36" s="14">
        <v>4385177.5</v>
      </c>
      <c r="E36" s="14">
        <v>3992443.1</v>
      </c>
      <c r="F36" s="14">
        <f t="shared" si="0"/>
        <v>91.044047817904755</v>
      </c>
      <c r="G36" s="14">
        <f t="shared" si="1"/>
        <v>-392734.39999999991</v>
      </c>
      <c r="H36" s="15" t="s">
        <v>82</v>
      </c>
    </row>
    <row r="37" spans="1:8" outlineLevel="1">
      <c r="A37" s="12" t="s">
        <v>65</v>
      </c>
      <c r="B37" s="13" t="s">
        <v>22</v>
      </c>
      <c r="C37" s="13" t="s">
        <v>6</v>
      </c>
      <c r="D37" s="14">
        <v>1399923.4000000001</v>
      </c>
      <c r="E37" s="14">
        <v>1354733.7999999998</v>
      </c>
      <c r="F37" s="14">
        <f t="shared" si="0"/>
        <v>96.771994810573176</v>
      </c>
      <c r="G37" s="14">
        <f t="shared" si="1"/>
        <v>-45189.600000000326</v>
      </c>
      <c r="H37" s="15"/>
    </row>
    <row r="38" spans="1:8" s="4" customFormat="1" ht="31.5">
      <c r="A38" s="12" t="s">
        <v>66</v>
      </c>
      <c r="B38" s="13" t="s">
        <v>22</v>
      </c>
      <c r="C38" s="13" t="s">
        <v>8</v>
      </c>
      <c r="D38" s="14">
        <v>48266.400000000001</v>
      </c>
      <c r="E38" s="14">
        <v>48266.400000000001</v>
      </c>
      <c r="F38" s="14">
        <f t="shared" si="0"/>
        <v>100</v>
      </c>
      <c r="G38" s="14">
        <f t="shared" si="1"/>
        <v>0</v>
      </c>
      <c r="H38" s="15"/>
    </row>
    <row r="39" spans="1:8" ht="47.25" outlineLevel="1">
      <c r="A39" s="12" t="s">
        <v>67</v>
      </c>
      <c r="B39" s="13" t="s">
        <v>22</v>
      </c>
      <c r="C39" s="13" t="s">
        <v>22</v>
      </c>
      <c r="D39" s="14">
        <v>147609.5</v>
      </c>
      <c r="E39" s="14">
        <v>147609.5</v>
      </c>
      <c r="F39" s="14">
        <f t="shared" si="0"/>
        <v>100</v>
      </c>
      <c r="G39" s="14">
        <f t="shared" si="1"/>
        <v>0</v>
      </c>
      <c r="H39" s="15" t="s">
        <v>74</v>
      </c>
    </row>
    <row r="40" spans="1:8" outlineLevel="1">
      <c r="A40" s="12" t="s">
        <v>52</v>
      </c>
      <c r="B40" s="13" t="s">
        <v>22</v>
      </c>
      <c r="C40" s="13" t="s">
        <v>13</v>
      </c>
      <c r="D40" s="14">
        <v>777465</v>
      </c>
      <c r="E40" s="14">
        <v>777463.9</v>
      </c>
      <c r="F40" s="14">
        <f t="shared" si="0"/>
        <v>99.999858514531198</v>
      </c>
      <c r="G40" s="14">
        <f t="shared" si="1"/>
        <v>-1.0999999999767169</v>
      </c>
      <c r="H40" s="15"/>
    </row>
    <row r="41" spans="1:8" s="4" customFormat="1">
      <c r="A41" s="17" t="s">
        <v>23</v>
      </c>
      <c r="B41" s="9" t="s">
        <v>16</v>
      </c>
      <c r="C41" s="9" t="s">
        <v>68</v>
      </c>
      <c r="D41" s="11">
        <v>998022.7</v>
      </c>
      <c r="E41" s="11">
        <v>995994.2</v>
      </c>
      <c r="F41" s="11">
        <f t="shared" si="0"/>
        <v>99.796748110037981</v>
      </c>
      <c r="G41" s="11">
        <f t="shared" si="1"/>
        <v>-2028.5</v>
      </c>
      <c r="H41" s="15"/>
    </row>
    <row r="42" spans="1:8" outlineLevel="1">
      <c r="A42" s="12" t="s">
        <v>53</v>
      </c>
      <c r="B42" s="13" t="s">
        <v>16</v>
      </c>
      <c r="C42" s="13" t="s">
        <v>4</v>
      </c>
      <c r="D42" s="14">
        <v>710902.29999999993</v>
      </c>
      <c r="E42" s="14">
        <v>708873.8</v>
      </c>
      <c r="F42" s="14">
        <f t="shared" si="0"/>
        <v>99.714658399614137</v>
      </c>
      <c r="G42" s="14">
        <f t="shared" si="1"/>
        <v>-2028.4999999998836</v>
      </c>
      <c r="H42" s="15"/>
    </row>
    <row r="43" spans="1:8" s="4" customFormat="1">
      <c r="A43" s="12" t="s">
        <v>54</v>
      </c>
      <c r="B43" s="13" t="s">
        <v>16</v>
      </c>
      <c r="C43" s="13" t="s">
        <v>7</v>
      </c>
      <c r="D43" s="14">
        <v>287120.40000000002</v>
      </c>
      <c r="E43" s="14">
        <v>287120.40000000002</v>
      </c>
      <c r="F43" s="14">
        <f t="shared" si="0"/>
        <v>100</v>
      </c>
      <c r="G43" s="14">
        <f t="shared" si="1"/>
        <v>0</v>
      </c>
      <c r="H43" s="15"/>
    </row>
    <row r="44" spans="1:8" outlineLevel="1">
      <c r="A44" s="17" t="s">
        <v>24</v>
      </c>
      <c r="B44" s="9" t="s">
        <v>17</v>
      </c>
      <c r="C44" s="9" t="s">
        <v>68</v>
      </c>
      <c r="D44" s="11">
        <v>834007.10000000009</v>
      </c>
      <c r="E44" s="11">
        <v>679392.80000000016</v>
      </c>
      <c r="F44" s="11">
        <f t="shared" si="0"/>
        <v>81.461272931609344</v>
      </c>
      <c r="G44" s="11">
        <f t="shared" si="1"/>
        <v>-154614.29999999993</v>
      </c>
      <c r="H44" s="15"/>
    </row>
    <row r="45" spans="1:8" outlineLevel="1">
      <c r="A45" s="12" t="s">
        <v>55</v>
      </c>
      <c r="B45" s="13" t="s">
        <v>17</v>
      </c>
      <c r="C45" s="13" t="s">
        <v>4</v>
      </c>
      <c r="D45" s="14">
        <v>38032.5</v>
      </c>
      <c r="E45" s="14">
        <v>37292.1</v>
      </c>
      <c r="F45" s="14">
        <f t="shared" si="0"/>
        <v>98.053243936107265</v>
      </c>
      <c r="G45" s="14">
        <f t="shared" si="1"/>
        <v>-740.40000000000146</v>
      </c>
      <c r="H45" s="15"/>
    </row>
    <row r="46" spans="1:8" ht="41.25" customHeight="1" outlineLevel="1">
      <c r="A46" s="12" t="s">
        <v>56</v>
      </c>
      <c r="B46" s="13" t="s">
        <v>17</v>
      </c>
      <c r="C46" s="13" t="s">
        <v>6</v>
      </c>
      <c r="D46" s="14">
        <v>213497.69999999998</v>
      </c>
      <c r="E46" s="14">
        <v>201825.80000000002</v>
      </c>
      <c r="F46" s="14">
        <f t="shared" si="0"/>
        <v>94.533009020706089</v>
      </c>
      <c r="G46" s="14">
        <f t="shared" si="1"/>
        <v>-11671.899999999965</v>
      </c>
      <c r="H46" s="15" t="s">
        <v>75</v>
      </c>
    </row>
    <row r="47" spans="1:8" s="4" customFormat="1" ht="63" customHeight="1">
      <c r="A47" s="12" t="s">
        <v>57</v>
      </c>
      <c r="B47" s="13" t="s">
        <v>17</v>
      </c>
      <c r="C47" s="13" t="s">
        <v>7</v>
      </c>
      <c r="D47" s="14">
        <v>582476.9</v>
      </c>
      <c r="E47" s="14">
        <v>440274.9</v>
      </c>
      <c r="F47" s="14">
        <f t="shared" si="0"/>
        <v>75.586671334090667</v>
      </c>
      <c r="G47" s="14">
        <f t="shared" si="1"/>
        <v>-142202</v>
      </c>
      <c r="H47" s="15" t="s">
        <v>83</v>
      </c>
    </row>
    <row r="48" spans="1:8" outlineLevel="1">
      <c r="A48" s="17" t="s">
        <v>25</v>
      </c>
      <c r="B48" s="9" t="s">
        <v>10</v>
      </c>
      <c r="C48" s="9" t="s">
        <v>68</v>
      </c>
      <c r="D48" s="11">
        <v>588405.9</v>
      </c>
      <c r="E48" s="11">
        <v>585635.1</v>
      </c>
      <c r="F48" s="11">
        <f t="shared" si="0"/>
        <v>99.529100574960239</v>
      </c>
      <c r="G48" s="11">
        <f t="shared" si="1"/>
        <v>-2770.8000000000466</v>
      </c>
      <c r="H48" s="15"/>
    </row>
    <row r="49" spans="1:8" outlineLevel="1">
      <c r="A49" s="12" t="s">
        <v>58</v>
      </c>
      <c r="B49" s="13" t="s">
        <v>10</v>
      </c>
      <c r="C49" s="13" t="s">
        <v>4</v>
      </c>
      <c r="D49" s="14">
        <v>488105.89999999997</v>
      </c>
      <c r="E49" s="14">
        <v>485797.8</v>
      </c>
      <c r="F49" s="14">
        <f t="shared" si="0"/>
        <v>99.5271313049074</v>
      </c>
      <c r="G49" s="14">
        <f t="shared" si="1"/>
        <v>-2308.0999999999767</v>
      </c>
      <c r="H49" s="15"/>
    </row>
    <row r="50" spans="1:8" outlineLevel="1">
      <c r="A50" s="12" t="s">
        <v>59</v>
      </c>
      <c r="B50" s="13" t="s">
        <v>10</v>
      </c>
      <c r="C50" s="13" t="s">
        <v>5</v>
      </c>
      <c r="D50" s="14">
        <v>100300</v>
      </c>
      <c r="E50" s="14">
        <v>99837.299999999988</v>
      </c>
      <c r="F50" s="14">
        <f t="shared" si="0"/>
        <v>99.538683948155523</v>
      </c>
      <c r="G50" s="14">
        <f t="shared" si="1"/>
        <v>-462.70000000001164</v>
      </c>
      <c r="H50" s="15"/>
    </row>
    <row r="51" spans="1:8" s="4" customFormat="1">
      <c r="A51" s="17" t="s">
        <v>26</v>
      </c>
      <c r="B51" s="9" t="s">
        <v>18</v>
      </c>
      <c r="C51" s="10" t="s">
        <v>68</v>
      </c>
      <c r="D51" s="11">
        <v>80505</v>
      </c>
      <c r="E51" s="11">
        <v>80429.8</v>
      </c>
      <c r="F51" s="11">
        <f t="shared" si="0"/>
        <v>99.906589652816606</v>
      </c>
      <c r="G51" s="11">
        <f t="shared" si="1"/>
        <v>-75.19999999999709</v>
      </c>
      <c r="H51" s="15"/>
    </row>
    <row r="52" spans="1:8" outlineLevel="1">
      <c r="A52" s="12" t="s">
        <v>60</v>
      </c>
      <c r="B52" s="13" t="s">
        <v>18</v>
      </c>
      <c r="C52" s="13" t="s">
        <v>5</v>
      </c>
      <c r="D52" s="14">
        <v>80505</v>
      </c>
      <c r="E52" s="14">
        <v>80429.8</v>
      </c>
      <c r="F52" s="14">
        <f t="shared" si="0"/>
        <v>99.906589652816606</v>
      </c>
      <c r="G52" s="14">
        <f t="shared" si="1"/>
        <v>-75.19999999999709</v>
      </c>
      <c r="H52" s="15"/>
    </row>
    <row r="53" spans="1:8" s="4" customFormat="1" ht="31.5">
      <c r="A53" s="17" t="s">
        <v>27</v>
      </c>
      <c r="B53" s="9" t="s">
        <v>11</v>
      </c>
      <c r="C53" s="10" t="s">
        <v>68</v>
      </c>
      <c r="D53" s="11">
        <v>153686.79999999999</v>
      </c>
      <c r="E53" s="11">
        <v>70067</v>
      </c>
      <c r="F53" s="11">
        <f t="shared" si="0"/>
        <v>45.590772922593224</v>
      </c>
      <c r="G53" s="11">
        <f t="shared" si="1"/>
        <v>-83619.799999999988</v>
      </c>
      <c r="H53" s="15"/>
    </row>
    <row r="54" spans="1:8" ht="94.5" outlineLevel="1">
      <c r="A54" s="12" t="s">
        <v>61</v>
      </c>
      <c r="B54" s="13" t="s">
        <v>11</v>
      </c>
      <c r="C54" s="13" t="s">
        <v>4</v>
      </c>
      <c r="D54" s="14">
        <v>153686.79999999999</v>
      </c>
      <c r="E54" s="14">
        <v>70067</v>
      </c>
      <c r="F54" s="14">
        <f>E54/D54*100</f>
        <v>45.590772922593224</v>
      </c>
      <c r="G54" s="14">
        <f>E54-D54</f>
        <v>-83619.799999999988</v>
      </c>
      <c r="H54" s="15" t="s">
        <v>76</v>
      </c>
    </row>
    <row r="55" spans="1:8">
      <c r="A55" s="22" t="s">
        <v>70</v>
      </c>
      <c r="B55" s="22"/>
      <c r="C55" s="22"/>
      <c r="D55" s="11">
        <v>21503870.800000001</v>
      </c>
      <c r="E55" s="11">
        <v>20060169.399999999</v>
      </c>
      <c r="F55" s="11">
        <f t="shared" si="0"/>
        <v>93.286318479926862</v>
      </c>
      <c r="G55" s="11">
        <f>E55-D55</f>
        <v>-1443701.4000000022</v>
      </c>
    </row>
    <row r="56" spans="1:8" ht="12.75" customHeight="1">
      <c r="A56" s="2"/>
      <c r="B56" s="2"/>
      <c r="C56" s="2"/>
      <c r="D56" s="2"/>
      <c r="E56" s="2"/>
      <c r="F56" s="2"/>
      <c r="G56" s="2"/>
    </row>
    <row r="57" spans="1:8">
      <c r="D57" s="3"/>
      <c r="E57" s="3"/>
    </row>
  </sheetData>
  <mergeCells count="12">
    <mergeCell ref="H5:H6"/>
    <mergeCell ref="A55:C55"/>
    <mergeCell ref="A1:F1"/>
    <mergeCell ref="A2:H2"/>
    <mergeCell ref="A3:F3"/>
    <mergeCell ref="A5:A6"/>
    <mergeCell ref="B5:B6"/>
    <mergeCell ref="C5:C6"/>
    <mergeCell ref="D5:D6"/>
    <mergeCell ref="E5:E6"/>
    <mergeCell ref="F5:F6"/>
    <mergeCell ref="G5:G6"/>
  </mergeCells>
  <pageMargins left="0.39370078740157483" right="0.35433070866141736" top="0.78740157480314965" bottom="0.78740157480314965" header="0.39370078740157483" footer="0.39370078740157483"/>
  <pageSetup paperSize="9" scale="77" fitToHeight="0" orientation="landscape" useFirstPageNumber="1" errors="blank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A23A7E-8CC9-40CD-982C-A1E0803C93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Горячева Юлия Александровна</dc:creator>
  <cp:lastModifiedBy>BondarenkoMA</cp:lastModifiedBy>
  <cp:lastPrinted>2021-09-01T08:55:10Z</cp:lastPrinted>
  <dcterms:created xsi:type="dcterms:W3CDTF">2017-02-28T06:31:55Z</dcterms:created>
  <dcterms:modified xsi:type="dcterms:W3CDTF">2022-09-01T09:54:30Z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C__Users_GoryachevaUA.UFIN_AppData_Local_Кейсистемс_Бюджет-КС_ReportManager_sqr_generator2016.xls</vt:lpwstr>
  </property>
</Properties>
</file>